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F9"/>
  <c r="E9"/>
  <c r="D9"/>
  <c r="F28"/>
  <c r="E28"/>
  <c r="D28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<sst xmlns="http://schemas.openxmlformats.org/spreadsheetml/2006/main" count="72" uniqueCount="72">
  <si>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</si>
  <si>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</si>
  <si>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</si>
  <si>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</si>
  <si>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</si>
  <si>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</si>
  <si>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</si>
  <si>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</si>
  <si>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</si>
  <si>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</si>
  <si>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</si>
  <si>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</si>
  <si>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</si>
  <si>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</si>
  <si>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</si>
  <si>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</si>
  <si>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</si>
  <si>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</si>
  <si>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</si>
  <si>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</si>
  <si>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</si>
  <si>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</si>
  <si>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</si>
  <si>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</si>
  <si>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</si>
  <si>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</si>
  <si>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</si>
  <si>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</si>
  <si>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</si>
  <si>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</si>
  <si>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</si>
  <si>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</si>
  <si>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</si>
  <si>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</si>
  <si>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</si>
  <si>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</si>
  <si>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</si>
  <si>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</si>
  <si>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</si>
  <si>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</si>
  <si>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</si>
  <si>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</si>
  <si>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</si>
  <si>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</si>
  <si>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</si>
  <si>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</si>
  <si>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</si>
  <si>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</si>
  <si>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</si>
  <si>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</si>
  <si>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</si>
  <si>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</si>
  <si>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</si>
  <si>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</si>
  <si>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</si>
  <si>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</si>
  <si>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</si>
  <si>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</si>
  <si>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</si>
  <si>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</si>
  <si>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</si>
  <si>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</si>
  <si>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</si>
  <si>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</si>
  <si>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</si>
  <si>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</si>
  <si>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</si>
  <si>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</si>
  <si>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</si>
  <si>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</si>
  <si>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Распределение объема бюджетных ассигнований на финансовое обеспечение реализации муниципальных программ Шалинского муниципального округа на 2025 год и плановый период 2026 и 2027 годов</t>
  </si>
  <si>
    <r>
      <rPr>
        <sz val="10"/>
        <rFont val="Liberation Serif"/>
        <family val="1"/>
        <charset val="204"/>
      </rPr>
      <t>Приложение 4
утверждено решением Думы Шалинского
муниципального округа от 29.05.2025 № 407     «Приложение 4                                                    к решению Думы Шалинского         городского округа от 19.12.2024 № 355»</t>
    </r>
    <r>
      <rPr>
        <sz val="10"/>
        <color rgb="FFFF0000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</si>
</sst>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20" workbookViewId="0">
      <selection activeCell="G5" sqref="G5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88.5" customHeight="1">
      <c r="E1" s="26" t="s">
        <v>71</v>
      </c>
      <c r="F1" s="26"/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hidden="1" customHeight="1">
      <c r="F4" s="12"/>
    </row>
    <row r="5" spans="1:18" ht="48.75" customHeight="1">
      <c r="A5" s="27" t="s">
        <v>70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4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5"/>
      <c r="D7" s="16" t="s">
        <v>33</v>
      </c>
      <c r="E7" s="16" t="s">
        <v>34</v>
      </c>
      <c r="F7" s="16" t="s">
        <v>41</v>
      </c>
    </row>
    <row r="8" spans="1:18" s="4" customFormat="1" ht="14.25">
      <c r="A8" s="7">
        <v>1</v>
      </c>
      <c r="B8" s="8">
        <v>2</v>
      </c>
      <c r="C8" s="16">
        <v>3</v>
      </c>
      <c r="D8" s="16">
        <v>4</v>
      </c>
      <c r="E8" s="16">
        <v>5</v>
      </c>
      <c r="F8" s="16">
        <v>6</v>
      </c>
    </row>
    <row r="9" spans="1:18" ht="75.75" customHeight="1">
      <c r="A9" s="2">
        <v>1</v>
      </c>
      <c r="B9" s="9" t="s">
        <v>42</v>
      </c>
      <c r="C9" s="17" t="s">
        <v>15</v>
      </c>
      <c r="D9" s="25">
        <f>D10+D11+D12+D13+D14+D15+D16+D17+D18+D19+D20+D21+D22+D23+D24+D25</f>
        <v>1034210746.6800001</v>
      </c>
      <c r="E9" s="15">
        <f>E10+E11+E12+E13+E14+E15+E16+E17+E18+E19+E20+E21+E22+E23+E24+E25</f>
        <v>409819725.13</v>
      </c>
      <c r="F9" s="15">
        <f>F10+F11+F12+F13+F14+F15+F16+F17+F18+F19+F20+F21+F22+F23+F24+F25</f>
        <v>351011915.93000001</v>
      </c>
    </row>
    <row r="10" spans="1:18" ht="71.25">
      <c r="A10" s="2">
        <v>2</v>
      </c>
      <c r="B10" s="13" t="s">
        <v>43</v>
      </c>
      <c r="C10" s="17" t="s">
        <v>16</v>
      </c>
      <c r="D10" s="14">
        <v>5039300</v>
      </c>
      <c r="E10" s="14">
        <v>3512000</v>
      </c>
      <c r="F10" s="14">
        <v>3512000</v>
      </c>
    </row>
    <row r="11" spans="1:18" ht="72" customHeight="1">
      <c r="A11" s="2">
        <v>3</v>
      </c>
      <c r="B11" s="13" t="s">
        <v>44</v>
      </c>
      <c r="C11" s="18" t="s">
        <v>17</v>
      </c>
      <c r="D11" s="14">
        <v>21646351.039999999</v>
      </c>
      <c r="E11" s="14">
        <v>15485200</v>
      </c>
      <c r="F11" s="14">
        <v>15557200</v>
      </c>
    </row>
    <row r="12" spans="1:18" ht="71.25">
      <c r="A12" s="2">
        <v>4</v>
      </c>
      <c r="B12" s="5" t="s">
        <v>45</v>
      </c>
      <c r="C12" s="19" t="s">
        <v>14</v>
      </c>
      <c r="D12" s="20">
        <v>185000</v>
      </c>
      <c r="E12" s="20">
        <v>200000</v>
      </c>
      <c r="F12" s="20">
        <v>200000</v>
      </c>
    </row>
    <row r="13" spans="1:18" ht="85.5">
      <c r="A13" s="2">
        <v>5</v>
      </c>
      <c r="B13" s="2" t="s">
        <v>46</v>
      </c>
      <c r="C13" s="21" t="s">
        <v>18</v>
      </c>
      <c r="D13" s="14">
        <v>150645858.68000001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47</v>
      </c>
      <c r="C14" s="17" t="s">
        <v>19</v>
      </c>
      <c r="D14" s="14">
        <v>54934355.939999998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48</v>
      </c>
      <c r="C15" s="17" t="s">
        <v>20</v>
      </c>
      <c r="D15" s="15">
        <v>563374082.59000003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49</v>
      </c>
      <c r="C16" s="17" t="s">
        <v>21</v>
      </c>
      <c r="D16" s="15">
        <v>122445937.93000001</v>
      </c>
      <c r="E16" s="14">
        <v>126616937.93000001</v>
      </c>
      <c r="F16" s="14">
        <v>131032437.93000001</v>
      </c>
    </row>
    <row r="17" spans="1:6" ht="57">
      <c r="A17" s="2">
        <v>9</v>
      </c>
      <c r="B17" s="3" t="s">
        <v>50</v>
      </c>
      <c r="C17" s="22" t="s">
        <v>5</v>
      </c>
      <c r="D17" s="14">
        <v>1864800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51</v>
      </c>
      <c r="C18" s="22" t="s">
        <v>6</v>
      </c>
      <c r="D18" s="14">
        <v>3268886.02</v>
      </c>
      <c r="E18" s="15">
        <v>1291491</v>
      </c>
      <c r="F18" s="14">
        <v>837000</v>
      </c>
    </row>
    <row r="19" spans="1:6" ht="85.5">
      <c r="A19" s="2">
        <v>11</v>
      </c>
      <c r="B19" s="2" t="s">
        <v>52</v>
      </c>
      <c r="C19" s="22" t="s">
        <v>7</v>
      </c>
      <c r="D19" s="25">
        <v>82231557.280000001</v>
      </c>
      <c r="E19" s="14">
        <v>92535896.200000003</v>
      </c>
      <c r="F19" s="14">
        <v>42807378</v>
      </c>
    </row>
    <row r="20" spans="1:6" ht="57">
      <c r="A20" s="2">
        <v>12</v>
      </c>
      <c r="B20" s="2" t="s">
        <v>53</v>
      </c>
      <c r="C20" s="22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54</v>
      </c>
      <c r="C21" s="22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22" t="s">
        <v>9</v>
      </c>
      <c r="D22" s="14">
        <v>27881617.199999999</v>
      </c>
      <c r="E22" s="14">
        <v>26244000</v>
      </c>
      <c r="F22" s="14">
        <v>26244000</v>
      </c>
    </row>
    <row r="23" spans="1:6" ht="57">
      <c r="A23" s="2">
        <v>15</v>
      </c>
      <c r="B23" s="2" t="s">
        <v>55</v>
      </c>
      <c r="C23" s="22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56</v>
      </c>
      <c r="C24" s="22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57</v>
      </c>
      <c r="C25" s="22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58</v>
      </c>
      <c r="C26" s="17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59</v>
      </c>
      <c r="C27" s="17" t="s">
        <v>36</v>
      </c>
      <c r="D27" s="14">
        <v>20355000</v>
      </c>
      <c r="E27" s="14">
        <v>200000</v>
      </c>
      <c r="F27" s="14">
        <v>200000</v>
      </c>
    </row>
    <row r="28" spans="1:6" ht="57">
      <c r="A28" s="2">
        <v>20</v>
      </c>
      <c r="B28" s="3" t="s">
        <v>60</v>
      </c>
      <c r="C28" s="17" t="s">
        <v>23</v>
      </c>
      <c r="D28" s="15">
        <f t="shared" ref="D28" si="0">SUM(D29:D31)</f>
        <v>110051000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61</v>
      </c>
      <c r="C29" s="17" t="s">
        <v>24</v>
      </c>
      <c r="D29" s="15">
        <v>99116000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62</v>
      </c>
      <c r="C30" s="17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69</v>
      </c>
      <c r="C31" s="17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63</v>
      </c>
      <c r="C32" s="17" t="s">
        <v>27</v>
      </c>
      <c r="D32" s="14">
        <v>1926400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64</v>
      </c>
      <c r="C33" s="17" t="s">
        <v>28</v>
      </c>
      <c r="D33" s="15">
        <f>D34+D35+D36+D37</f>
        <v>814338883</v>
      </c>
      <c r="E33" s="15">
        <f>E34+E35+E36+E37</f>
        <v>818843583</v>
      </c>
      <c r="F33" s="15">
        <f>F34+F35+F36+F37</f>
        <v>853084683</v>
      </c>
    </row>
    <row r="34" spans="1:6" ht="75" customHeight="1">
      <c r="A34" s="2">
        <v>26</v>
      </c>
      <c r="B34" s="2" t="s">
        <v>65</v>
      </c>
      <c r="C34" s="17" t="s">
        <v>29</v>
      </c>
      <c r="D34" s="15">
        <v>235524548.66</v>
      </c>
      <c r="E34" s="14">
        <v>245625548.66</v>
      </c>
      <c r="F34" s="14">
        <v>254948548.66</v>
      </c>
    </row>
    <row r="35" spans="1:6" ht="57">
      <c r="A35" s="2">
        <v>27</v>
      </c>
      <c r="B35" s="2" t="s">
        <v>66</v>
      </c>
      <c r="C35" s="17" t="s">
        <v>30</v>
      </c>
      <c r="D35" s="15">
        <v>519812151.38999999</v>
      </c>
      <c r="E35" s="14">
        <v>515106041.33999997</v>
      </c>
      <c r="F35" s="14">
        <v>539697841.34000003</v>
      </c>
    </row>
    <row r="36" spans="1:6" ht="85.5">
      <c r="A36" s="2">
        <v>28</v>
      </c>
      <c r="B36" s="2" t="s">
        <v>67</v>
      </c>
      <c r="C36" s="17" t="s">
        <v>31</v>
      </c>
      <c r="D36" s="14">
        <v>40295572</v>
      </c>
      <c r="E36" s="14">
        <v>38466794</v>
      </c>
      <c r="F36" s="14">
        <v>38791094</v>
      </c>
    </row>
    <row r="37" spans="1:6" ht="85.5">
      <c r="A37" s="2">
        <v>29</v>
      </c>
      <c r="B37" s="2" t="s">
        <v>68</v>
      </c>
      <c r="C37" s="17" t="s">
        <v>32</v>
      </c>
      <c r="D37" s="14">
        <v>18706610.949999999</v>
      </c>
      <c r="E37" s="14">
        <v>19645199</v>
      </c>
      <c r="F37" s="14">
        <v>19647199</v>
      </c>
    </row>
    <row r="38" spans="1:6">
      <c r="A38" s="2">
        <v>30</v>
      </c>
      <c r="B38" s="2" t="s">
        <v>13</v>
      </c>
      <c r="C38" s="22"/>
      <c r="D38" s="24">
        <f>D9+D26+D27+D28+D32+D33</f>
        <v>1981062029.6800001</v>
      </c>
      <c r="E38" s="23">
        <f>E9+E26+E27+E28+E32+E33</f>
        <v>1339389867.72</v>
      </c>
      <c r="F38" s="23">
        <f>F9+F26+F27+F28+F32+F33</f>
        <v>1314823158.52</v>
      </c>
    </row>
    <row r="39" spans="1:6">
      <c r="B39" s="10"/>
      <c r="C39" s="10"/>
      <c r="D39" s="10"/>
      <c r="E39" s="10"/>
      <c r="F39" s="10"/>
    </row>
  </sheetData>
  <mergeCells count="6">
    <mergeCell ref="E1:F1"/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2025-05-29T10:57:07Z</dcterms:modified>
</cp:coreProperties>
</file>